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16" i="1" l="1"/>
  <c r="I14" i="1"/>
  <c r="J14" i="1"/>
  <c r="H14" i="1"/>
  <c r="I8" i="1" l="1"/>
  <c r="H8" i="1"/>
  <c r="J16" i="1" l="1"/>
  <c r="J11" i="1" s="1"/>
  <c r="I22" i="1" l="1"/>
  <c r="I21" i="1" s="1"/>
  <c r="I20" i="1" s="1"/>
  <c r="J22" i="1"/>
  <c r="J21" i="1" s="1"/>
  <c r="J20" i="1" s="1"/>
  <c r="J25" i="1" s="1"/>
  <c r="H22" i="1"/>
  <c r="H21" i="1" s="1"/>
  <c r="H20" i="1" s="1"/>
  <c r="I16" i="1" l="1"/>
  <c r="I12" i="1"/>
  <c r="H12" i="1"/>
  <c r="I7" i="1"/>
  <c r="I6" i="1" s="1"/>
  <c r="H7" i="1"/>
  <c r="H6" i="1" s="1"/>
  <c r="I11" i="1" l="1"/>
  <c r="I25" i="1" s="1"/>
  <c r="H11" i="1"/>
  <c r="H25" i="1" s="1"/>
</calcChain>
</file>

<file path=xl/sharedStrings.xml><?xml version="1.0" encoding="utf-8"?>
<sst xmlns="http://schemas.openxmlformats.org/spreadsheetml/2006/main" count="123" uniqueCount="60">
  <si>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</si>
  <si>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</si>
  <si>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</si>
  <si>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</si>
  <si>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</si>
  <si>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</si>
  <si>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2026 год</t>
  </si>
  <si>
    <t>Годовой объем ассигнований на 2027 год</t>
  </si>
  <si>
    <t>1</t>
  </si>
  <si>
    <t>2</t>
  </si>
  <si>
    <t/>
  </si>
  <si>
    <t>755</t>
  </si>
  <si>
    <t>400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</si>
  <si>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</si>
  <si>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</si>
  <si>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</si>
  <si>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</si>
  <si>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строительство объектов спорта"</t>
  </si>
  <si>
    <t>0310500000</t>
  </si>
  <si>
    <t>1101</t>
  </si>
  <si>
    <t>0310509990</t>
  </si>
  <si>
    <t>03105L5767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</si>
  <si>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</si>
  <si>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</si>
  <si>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</si>
  <si>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</si>
  <si>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</si>
  <si>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</si>
  <si>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</si>
  <si>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</si>
  <si>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</si>
  <si>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</si>
  <si>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</si>
  <si>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«Жилье»</t>
  </si>
  <si>
    <t>070И200000</t>
  </si>
  <si>
    <t>070И267484</t>
  </si>
  <si>
    <t>070И26748S</t>
  </si>
  <si>
    <t>ВСЕГО РАСХОДОВ</t>
  </si>
  <si>
    <t>Инвестиционное мероприятие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</si>
  <si>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</si>
  <si>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</si>
  <si>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>Спортивный зал Ключевского сельского поселения Усть-Камчатского муниципального района Камчатского края</t>
  </si>
  <si>
    <t>000</t>
  </si>
  <si>
    <t>Капитальные вложения в объекты государственной (муниципальной) собственности</t>
  </si>
  <si>
    <t>070И267483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</si>
  <si>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</si>
  <si>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Подпрограмма 2  "Чистая вода в Усть-Камчатском муниципальном округе"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</si>
  <si>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</si>
  <si>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762</t>
  </si>
  <si>
    <t>0502</t>
  </si>
  <si>
    <t>0820000000</t>
  </si>
  <si>
    <t>0800000000</t>
  </si>
  <si>
    <t>0820300000</t>
  </si>
  <si>
    <t>0820340490</t>
  </si>
  <si>
    <t>08203Т0490</t>
  </si>
  <si>
    <t>Строительство сетей водоснабжения в п. Ключи с целью подключения потребителей к централизованному водоснабжению Этап № 5, Этап № 6, Этап № 7</t>
  </si>
  <si>
    <t>ВЕДОМСТВЕННАЯ СТРУКТУРА РАСХОДОВ В ЧАСТИ ИНВЕСТИЦИОННЫХ МЕРОПРИЯТИЙ БЮДЖЕТА  УСТЬ-КАМЧАТСКОГО МУНИЦИПАЛЬНОГО ОКРУГА НА 2026-2028 ГОДЫ</t>
  </si>
  <si>
    <t>тыс. рублей</t>
  </si>
  <si>
    <t>Годовой объем ассигнований на 2028 год</t>
  </si>
  <si>
    <t>Приложение 6
к Решению   "О бюджете Усть-Камчатского муниципального округа Камчатского края на 2026 год и на плановый период 2027 и 2028 годы"
от 24.12.2025 № 147-нпа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</si>
</sst>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0" xfId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Normal="100" zoomScaleSheetLayoutView="100" workbookViewId="0">
      <selection activeCell="A2" sqref="A2:J2"/>
    </sheetView>
  </sheetViews>
  <sheetFormatPr defaultRowHeight="12.75" x14ac:dyDescent="0.2"/>
  <cols>
    <col min="1" max="1" width="4.6640625" customWidth="1"/>
    <col min="2" max="2" width="50.33203125" customWidth="1"/>
    <col min="3" max="3" width="46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24.5" customWidth="1"/>
    <col min="9" max="9" width="23.1640625" customWidth="1"/>
    <col min="10" max="10" width="19.83203125" customWidth="1"/>
  </cols>
  <sheetData>
    <row r="1" spans="1:11" ht="73.5" customHeight="1" x14ac:dyDescent="0.2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72" customHeight="1" x14ac:dyDescent="0.2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7"/>
    </row>
    <row r="3" spans="1:11" ht="14.1" customHeight="1" x14ac:dyDescent="0.2">
      <c r="A3" s="21" t="s">
        <v>57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56.65" customHeight="1" x14ac:dyDescent="0.2">
      <c r="A4" s="6" t="s">
        <v>0</v>
      </c>
      <c r="B4" s="6" t="s">
        <v>1</v>
      </c>
      <c r="C4" s="6" t="s">
        <v>38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58</v>
      </c>
    </row>
    <row r="5" spans="1:11" ht="13.15" customHeight="1" x14ac:dyDescent="0.2">
      <c r="A5" s="6" t="s">
        <v>8</v>
      </c>
      <c r="B5" s="6" t="s">
        <v>9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</row>
    <row r="6" spans="1:11" ht="80.099999999999994" customHeight="1" x14ac:dyDescent="0.2">
      <c r="A6" s="1">
        <v>1</v>
      </c>
      <c r="B6" s="2" t="s">
        <v>13</v>
      </c>
      <c r="C6" s="2"/>
      <c r="D6" s="1">
        <v>755</v>
      </c>
      <c r="E6" s="1">
        <v>1101</v>
      </c>
      <c r="F6" s="1" t="s">
        <v>14</v>
      </c>
      <c r="G6" s="9" t="s">
        <v>42</v>
      </c>
      <c r="H6" s="17">
        <f>H7</f>
        <v>126117.3775</v>
      </c>
      <c r="I6" s="17">
        <f>I7</f>
        <v>0</v>
      </c>
      <c r="J6" s="17">
        <v>0</v>
      </c>
    </row>
    <row r="7" spans="1:11" ht="32.25" customHeight="1" x14ac:dyDescent="0.2">
      <c r="A7" s="3" t="s">
        <v>10</v>
      </c>
      <c r="B7" s="4" t="s">
        <v>15</v>
      </c>
      <c r="C7" s="4"/>
      <c r="D7" s="5">
        <v>755</v>
      </c>
      <c r="E7" s="5">
        <v>1101</v>
      </c>
      <c r="F7" s="5" t="s">
        <v>16</v>
      </c>
      <c r="G7" s="10" t="s">
        <v>42</v>
      </c>
      <c r="H7" s="18">
        <f>H8</f>
        <v>126117.3775</v>
      </c>
      <c r="I7" s="18">
        <f>I8</f>
        <v>0</v>
      </c>
      <c r="J7" s="18">
        <v>0</v>
      </c>
    </row>
    <row r="8" spans="1:11" ht="64.5" customHeight="1" x14ac:dyDescent="0.2">
      <c r="A8" s="3" t="s">
        <v>10</v>
      </c>
      <c r="B8" s="4" t="s">
        <v>17</v>
      </c>
      <c r="C8" s="4" t="s">
        <v>41</v>
      </c>
      <c r="D8" s="5">
        <v>755</v>
      </c>
      <c r="E8" s="5">
        <v>1101</v>
      </c>
      <c r="F8" s="5" t="s">
        <v>18</v>
      </c>
      <c r="G8" s="10" t="s">
        <v>42</v>
      </c>
      <c r="H8" s="18">
        <f>H9+H10</f>
        <v>126117.3775</v>
      </c>
      <c r="I8" s="18">
        <f>I9+I10</f>
        <v>0</v>
      </c>
      <c r="J8" s="18">
        <v>0</v>
      </c>
    </row>
    <row r="9" spans="1:11" ht="48" hidden="1" customHeight="1" x14ac:dyDescent="0.2">
      <c r="A9" s="3" t="s">
        <v>10</v>
      </c>
      <c r="B9" s="8" t="s">
        <v>43</v>
      </c>
      <c r="C9" s="4"/>
      <c r="D9" s="5" t="s">
        <v>11</v>
      </c>
      <c r="E9" s="5" t="s">
        <v>19</v>
      </c>
      <c r="F9" s="5" t="s">
        <v>20</v>
      </c>
      <c r="G9" s="5" t="s">
        <v>12</v>
      </c>
      <c r="H9" s="18"/>
      <c r="I9" s="18"/>
      <c r="J9" s="18"/>
    </row>
    <row r="10" spans="1:11" ht="51" customHeight="1" x14ac:dyDescent="0.2">
      <c r="A10" s="3" t="s">
        <v>10</v>
      </c>
      <c r="B10" s="8" t="s">
        <v>43</v>
      </c>
      <c r="C10" s="4"/>
      <c r="D10" s="5" t="s">
        <v>11</v>
      </c>
      <c r="E10" s="5" t="s">
        <v>19</v>
      </c>
      <c r="F10" s="5" t="s">
        <v>21</v>
      </c>
      <c r="G10" s="5" t="s">
        <v>12</v>
      </c>
      <c r="H10" s="18">
        <v>126117.3775</v>
      </c>
      <c r="I10" s="18">
        <v>0</v>
      </c>
      <c r="J10" s="18">
        <v>0</v>
      </c>
    </row>
    <row r="11" spans="1:11" ht="80.099999999999994" customHeight="1" x14ac:dyDescent="0.2">
      <c r="A11" s="1">
        <v>2</v>
      </c>
      <c r="B11" s="2" t="s">
        <v>22</v>
      </c>
      <c r="C11" s="2"/>
      <c r="D11" s="11" t="s">
        <v>26</v>
      </c>
      <c r="E11" s="11" t="s">
        <v>27</v>
      </c>
      <c r="F11" s="1" t="s">
        <v>23</v>
      </c>
      <c r="G11" s="9" t="s">
        <v>42</v>
      </c>
      <c r="H11" s="17">
        <f>H12+H14+H16</f>
        <v>35166.720000000001</v>
      </c>
      <c r="I11" s="17">
        <f>I12+I14+I16</f>
        <v>225865.73252999998</v>
      </c>
      <c r="J11" s="17">
        <f>J12+J14+J16</f>
        <v>275794.07708000002</v>
      </c>
    </row>
    <row r="12" spans="1:11" ht="80.099999999999994" hidden="1" customHeight="1" x14ac:dyDescent="0.2">
      <c r="A12" s="3" t="s">
        <v>10</v>
      </c>
      <c r="B12" s="4" t="s">
        <v>24</v>
      </c>
      <c r="C12" s="8" t="s">
        <v>40</v>
      </c>
      <c r="D12" s="5" t="s">
        <v>26</v>
      </c>
      <c r="E12" s="5" t="s">
        <v>27</v>
      </c>
      <c r="F12" s="5" t="s">
        <v>25</v>
      </c>
      <c r="G12" s="10" t="s">
        <v>42</v>
      </c>
      <c r="H12" s="18">
        <f>H13</f>
        <v>0</v>
      </c>
      <c r="I12" s="18">
        <f>I13</f>
        <v>0</v>
      </c>
      <c r="J12" s="18">
        <v>0</v>
      </c>
    </row>
    <row r="13" spans="1:11" ht="52.5" hidden="1" customHeight="1" x14ac:dyDescent="0.2">
      <c r="A13" s="3" t="s">
        <v>10</v>
      </c>
      <c r="B13" s="8" t="s">
        <v>43</v>
      </c>
      <c r="C13" s="4"/>
      <c r="D13" s="5" t="s">
        <v>26</v>
      </c>
      <c r="E13" s="5" t="s">
        <v>27</v>
      </c>
      <c r="F13" s="5" t="s">
        <v>28</v>
      </c>
      <c r="G13" s="5" t="s">
        <v>12</v>
      </c>
      <c r="H13" s="18"/>
      <c r="I13" s="18"/>
      <c r="J13" s="18"/>
    </row>
    <row r="14" spans="1:11" ht="86.25" hidden="1" customHeight="1" x14ac:dyDescent="0.2">
      <c r="A14" s="3" t="s">
        <v>10</v>
      </c>
      <c r="B14" s="4" t="s">
        <v>29</v>
      </c>
      <c r="C14" s="8" t="s">
        <v>39</v>
      </c>
      <c r="D14" s="5">
        <v>666</v>
      </c>
      <c r="E14" s="5">
        <v>1004</v>
      </c>
      <c r="F14" s="5" t="s">
        <v>30</v>
      </c>
      <c r="G14" s="10" t="s">
        <v>42</v>
      </c>
      <c r="H14" s="18">
        <f>H15</f>
        <v>0</v>
      </c>
      <c r="I14" s="18">
        <f t="shared" ref="I14:J14" si="0">I15</f>
        <v>0</v>
      </c>
      <c r="J14" s="18">
        <f t="shared" si="0"/>
        <v>0</v>
      </c>
    </row>
    <row r="15" spans="1:11" ht="49.5" hidden="1" customHeight="1" x14ac:dyDescent="0.2">
      <c r="A15" s="3" t="s">
        <v>10</v>
      </c>
      <c r="B15" s="8" t="s">
        <v>43</v>
      </c>
      <c r="C15" s="4"/>
      <c r="D15" s="5" t="s">
        <v>26</v>
      </c>
      <c r="E15" s="5" t="s">
        <v>31</v>
      </c>
      <c r="F15" s="5" t="s">
        <v>32</v>
      </c>
      <c r="G15" s="5" t="s">
        <v>12</v>
      </c>
      <c r="H15" s="18"/>
      <c r="I15" s="18"/>
      <c r="J15" s="18"/>
    </row>
    <row r="16" spans="1:11" ht="40.5" customHeight="1" x14ac:dyDescent="0.2">
      <c r="A16" s="3" t="s">
        <v>10</v>
      </c>
      <c r="B16" s="4" t="s">
        <v>33</v>
      </c>
      <c r="C16" s="8" t="s">
        <v>40</v>
      </c>
      <c r="D16" s="5">
        <v>666</v>
      </c>
      <c r="E16" s="5" t="s">
        <v>27</v>
      </c>
      <c r="F16" s="5" t="s">
        <v>34</v>
      </c>
      <c r="G16" s="10" t="s">
        <v>42</v>
      </c>
      <c r="H16" s="18">
        <f>H17+H18+H19</f>
        <v>35166.720000000001</v>
      </c>
      <c r="I16" s="18">
        <f>I17+I18+I19</f>
        <v>225865.73252999998</v>
      </c>
      <c r="J16" s="18">
        <f>J17+J18+J19</f>
        <v>275794.07708000002</v>
      </c>
    </row>
    <row r="17" spans="1:10" ht="48.75" customHeight="1" x14ac:dyDescent="0.2">
      <c r="A17" s="3"/>
      <c r="B17" s="8" t="s">
        <v>43</v>
      </c>
      <c r="C17" s="8"/>
      <c r="D17" s="5" t="s">
        <v>26</v>
      </c>
      <c r="E17" s="5" t="s">
        <v>27</v>
      </c>
      <c r="F17" s="5" t="s">
        <v>44</v>
      </c>
      <c r="G17" s="5" t="s">
        <v>12</v>
      </c>
      <c r="H17" s="18">
        <v>35064.9</v>
      </c>
      <c r="I17" s="18">
        <v>148399.07324</v>
      </c>
      <c r="J17" s="18">
        <v>0</v>
      </c>
    </row>
    <row r="18" spans="1:10" ht="50.25" customHeight="1" x14ac:dyDescent="0.2">
      <c r="A18" s="3" t="s">
        <v>10</v>
      </c>
      <c r="B18" s="8" t="s">
        <v>43</v>
      </c>
      <c r="C18" s="4"/>
      <c r="D18" s="5" t="s">
        <v>26</v>
      </c>
      <c r="E18" s="5" t="s">
        <v>27</v>
      </c>
      <c r="F18" s="5" t="s">
        <v>35</v>
      </c>
      <c r="G18" s="5" t="s">
        <v>12</v>
      </c>
      <c r="H18" s="18">
        <v>0</v>
      </c>
      <c r="I18" s="18">
        <v>77174.348289999994</v>
      </c>
      <c r="J18" s="18">
        <v>275518.07708000002</v>
      </c>
    </row>
    <row r="19" spans="1:10" ht="52.5" customHeight="1" x14ac:dyDescent="0.2">
      <c r="A19" s="3" t="s">
        <v>10</v>
      </c>
      <c r="B19" s="8" t="s">
        <v>43</v>
      </c>
      <c r="C19" s="4"/>
      <c r="D19" s="5" t="s">
        <v>26</v>
      </c>
      <c r="E19" s="5" t="s">
        <v>27</v>
      </c>
      <c r="F19" s="5" t="s">
        <v>36</v>
      </c>
      <c r="G19" s="5" t="s">
        <v>12</v>
      </c>
      <c r="H19" s="18">
        <v>101.82</v>
      </c>
      <c r="I19" s="18">
        <v>292.31099999999998</v>
      </c>
      <c r="J19" s="18">
        <v>276</v>
      </c>
    </row>
    <row r="20" spans="1:10" s="16" customFormat="1" ht="114" customHeight="1" x14ac:dyDescent="0.2">
      <c r="A20" s="15"/>
      <c r="B20" s="13" t="s">
        <v>45</v>
      </c>
      <c r="C20" s="12"/>
      <c r="D20" s="9" t="s">
        <v>48</v>
      </c>
      <c r="E20" s="9" t="s">
        <v>49</v>
      </c>
      <c r="F20" s="9" t="s">
        <v>51</v>
      </c>
      <c r="G20" s="9" t="s">
        <v>42</v>
      </c>
      <c r="H20" s="19">
        <f>H21</f>
        <v>47481.119890000002</v>
      </c>
      <c r="I20" s="19">
        <f t="shared" ref="I20:J21" si="1">I21</f>
        <v>0</v>
      </c>
      <c r="J20" s="19">
        <f t="shared" si="1"/>
        <v>0</v>
      </c>
    </row>
    <row r="21" spans="1:10" ht="35.25" customHeight="1" x14ac:dyDescent="0.2">
      <c r="A21" s="3"/>
      <c r="B21" s="14" t="s">
        <v>46</v>
      </c>
      <c r="C21" s="4"/>
      <c r="D21" s="10" t="s">
        <v>48</v>
      </c>
      <c r="E21" s="10" t="s">
        <v>49</v>
      </c>
      <c r="F21" s="10" t="s">
        <v>50</v>
      </c>
      <c r="G21" s="10" t="s">
        <v>42</v>
      </c>
      <c r="H21" s="18">
        <f>H22</f>
        <v>47481.119890000002</v>
      </c>
      <c r="I21" s="18">
        <f t="shared" si="1"/>
        <v>0</v>
      </c>
      <c r="J21" s="18">
        <f t="shared" si="1"/>
        <v>0</v>
      </c>
    </row>
    <row r="22" spans="1:10" ht="77.25" customHeight="1" x14ac:dyDescent="0.2">
      <c r="A22" s="3"/>
      <c r="B22" s="14" t="s">
        <v>47</v>
      </c>
      <c r="C22" s="8" t="s">
        <v>55</v>
      </c>
      <c r="D22" s="10" t="s">
        <v>48</v>
      </c>
      <c r="E22" s="10" t="s">
        <v>49</v>
      </c>
      <c r="F22" s="10" t="s">
        <v>52</v>
      </c>
      <c r="G22" s="10" t="s">
        <v>42</v>
      </c>
      <c r="H22" s="18">
        <f>H23+H24</f>
        <v>47481.119890000002</v>
      </c>
      <c r="I22" s="18">
        <f t="shared" ref="I22:J22" si="2">I23+I24</f>
        <v>0</v>
      </c>
      <c r="J22" s="18">
        <f t="shared" si="2"/>
        <v>0</v>
      </c>
    </row>
    <row r="23" spans="1:10" ht="52.5" customHeight="1" x14ac:dyDescent="0.2">
      <c r="A23" s="3"/>
      <c r="B23" s="8" t="s">
        <v>43</v>
      </c>
      <c r="C23" s="4"/>
      <c r="D23" s="10" t="s">
        <v>48</v>
      </c>
      <c r="E23" s="10" t="s">
        <v>49</v>
      </c>
      <c r="F23" s="10" t="s">
        <v>53</v>
      </c>
      <c r="G23" s="10" t="s">
        <v>12</v>
      </c>
      <c r="H23" s="18">
        <v>46531.496890000002</v>
      </c>
      <c r="I23" s="18">
        <v>0</v>
      </c>
      <c r="J23" s="18">
        <v>0</v>
      </c>
    </row>
    <row r="24" spans="1:10" ht="52.5" customHeight="1" x14ac:dyDescent="0.2">
      <c r="A24" s="3"/>
      <c r="B24" s="8" t="s">
        <v>43</v>
      </c>
      <c r="C24" s="4"/>
      <c r="D24" s="10" t="s">
        <v>48</v>
      </c>
      <c r="E24" s="10" t="s">
        <v>49</v>
      </c>
      <c r="F24" s="10" t="s">
        <v>54</v>
      </c>
      <c r="G24" s="10" t="s">
        <v>12</v>
      </c>
      <c r="H24" s="18">
        <v>949.62300000000005</v>
      </c>
      <c r="I24" s="18">
        <v>0</v>
      </c>
      <c r="J24" s="18">
        <v>0</v>
      </c>
    </row>
    <row r="25" spans="1:10" ht="15" customHeight="1" x14ac:dyDescent="0.2">
      <c r="A25" s="1" t="s">
        <v>10</v>
      </c>
      <c r="B25" s="2" t="s">
        <v>37</v>
      </c>
      <c r="C25" s="2"/>
      <c r="D25" s="1" t="s">
        <v>10</v>
      </c>
      <c r="E25" s="3" t="s">
        <v>10</v>
      </c>
      <c r="F25" s="3" t="s">
        <v>10</v>
      </c>
      <c r="G25" s="3" t="s">
        <v>10</v>
      </c>
      <c r="H25" s="17">
        <f>H11+H6+H20</f>
        <v>208765.21739000001</v>
      </c>
      <c r="I25" s="17">
        <f>I11+I6+I20</f>
        <v>225865.73252999998</v>
      </c>
      <c r="J25" s="17">
        <f>J11+J6+J20</f>
        <v>275794.07708000002</v>
      </c>
    </row>
  </sheetData>
  <mergeCells count="3">
    <mergeCell ref="A1:J1"/>
    <mergeCell ref="A3:J3"/>
    <mergeCell ref="A2:J2"/>
  </mergeCells>
  <pageMargins left="0.39370080000000002" right="0.39370080000000002" top="0.39370080000000002" bottom="0.53307090000000001" header="0.3" footer="0.3"/>
  <pageSetup paperSize="9" scale="4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2025-12-24T22:55:54Z</dcterms:modified>
</cp:coreProperties>
</file>